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ССР" sheetId="5" r:id="rId1"/>
  </sheets>
  <calcPr calcId="145621"/>
</workbook>
</file>

<file path=xl/calcChain.xml><?xml version="1.0" encoding="utf-8"?>
<calcChain xmlns="http://schemas.openxmlformats.org/spreadsheetml/2006/main">
  <c r="C12" i="5" l="1"/>
  <c r="C5" i="5" l="1"/>
  <c r="C20" i="5" s="1"/>
  <c r="C22" i="5" l="1"/>
  <c r="C21" i="5"/>
  <c r="C24" i="5" l="1"/>
  <c r="C23" i="5"/>
</calcChain>
</file>

<file path=xl/sharedStrings.xml><?xml version="1.0" encoding="utf-8"?>
<sst xmlns="http://schemas.openxmlformats.org/spreadsheetml/2006/main" count="32" uniqueCount="24">
  <si>
    <t>НДС 18%</t>
  </si>
  <si>
    <t>Всего с НДС</t>
  </si>
  <si>
    <t>Непредвиденные 3%</t>
  </si>
  <si>
    <t>ИТОГО</t>
  </si>
  <si>
    <t>Наружные сети газопровода</t>
  </si>
  <si>
    <t xml:space="preserve"> Электромонтажные работы</t>
  </si>
  <si>
    <t>Оборудование помещений для установки котлов</t>
  </si>
  <si>
    <t>Итого с непредвиденными</t>
  </si>
  <si>
    <t xml:space="preserve">Наименование </t>
  </si>
  <si>
    <t xml:space="preserve"> 1.1</t>
  </si>
  <si>
    <t xml:space="preserve"> 1.2</t>
  </si>
  <si>
    <t xml:space="preserve"> 1.3</t>
  </si>
  <si>
    <t xml:space="preserve"> 1.4</t>
  </si>
  <si>
    <t xml:space="preserve"> 1.5</t>
  </si>
  <si>
    <t>УМТО, в т.ч.</t>
  </si>
  <si>
    <t>ПАЭС, в т.ч.</t>
  </si>
  <si>
    <t xml:space="preserve"> 1.6</t>
  </si>
  <si>
    <t>Ремонт здания ГРП</t>
  </si>
  <si>
    <t>Реконструкция котельных ПАЭС и УМТО, п. Кысыл-Сыр, Вилюйского улуса</t>
  </si>
  <si>
    <t>Стоимость работ , руб.</t>
  </si>
  <si>
    <t>Реконструкция систем отопления</t>
  </si>
  <si>
    <t>Установка газовых котлов «Logano G124-28/32 WS» - 15 шт.</t>
  </si>
  <si>
    <t>Установка газовых котлов «Logano G124-28/32 WS» - 7 шт.</t>
  </si>
  <si>
    <t>Монтаж ГРП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</si>
</sst>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 applyAlignment="1">
      <alignment horizontal="center" wrapText="1"/>
    </xf>
    <xf numFmtId="4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center" wrapText="1"/>
    </xf>
    <xf numFmtId="4" fontId="2" fillId="0" borderId="0" xfId="0" applyNumberFormat="1" applyFont="1" applyAlignment="1">
      <alignment wrapText="1"/>
    </xf>
    <xf numFmtId="3" fontId="1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wrapText="1"/>
    </xf>
    <xf numFmtId="4" fontId="1" fillId="0" borderId="1" xfId="0" applyNumberFormat="1" applyFont="1" applyFill="1" applyBorder="1" applyAlignment="1">
      <alignment horizontal="center" wrapText="1"/>
    </xf>
    <xf numFmtId="3" fontId="2" fillId="0" borderId="0" xfId="0" applyNumberFormat="1" applyFont="1" applyAlignment="1">
      <alignment horizontal="center" wrapText="1"/>
    </xf>
    <xf numFmtId="4" fontId="2" fillId="2" borderId="0" xfId="0" applyNumberFormat="1" applyFont="1" applyFill="1" applyAlignment="1">
      <alignment horizontal="center" wrapText="1"/>
    </xf>
    <xf numFmtId="4" fontId="3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4"/>
  <sheetViews>
    <sheetView tabSelected="1" workbookViewId="0">
      <selection activeCell="F8" sqref="F8"/>
    </sheetView>
  </sheetViews>
  <sheetFormatPr defaultRowHeight="15.75" x14ac:dyDescent="0.25"/>
  <cols>
    <col min="1" max="1" width="9.140625" style="1"/>
    <col min="2" max="2" width="61.140625" style="2" customWidth="1"/>
    <col min="3" max="3" width="22.7109375" style="3" customWidth="1"/>
    <col min="4" max="4" width="15.5703125" style="2" customWidth="1"/>
    <col min="5" max="5" width="12.85546875" style="2" customWidth="1"/>
    <col min="6" max="16384" width="9.140625" style="2"/>
  </cols>
  <sheetData>
    <row r="2" spans="1:5" ht="18.75" x14ac:dyDescent="0.3">
      <c r="A2" s="15" t="s">
        <v>18</v>
      </c>
      <c r="B2" s="15"/>
      <c r="C2" s="15"/>
    </row>
    <row r="4" spans="1:5" s="7" customFormat="1" ht="30.75" customHeight="1" x14ac:dyDescent="0.25">
      <c r="A4" s="4"/>
      <c r="B4" s="6" t="s">
        <v>8</v>
      </c>
      <c r="C4" s="6" t="s">
        <v>19</v>
      </c>
    </row>
    <row r="5" spans="1:5" ht="24.95" customHeight="1" x14ac:dyDescent="0.25">
      <c r="A5" s="4">
        <v>1</v>
      </c>
      <c r="B5" s="5" t="s">
        <v>14</v>
      </c>
      <c r="C5" s="6">
        <f>SUM(C6:C10)</f>
        <v>0</v>
      </c>
    </row>
    <row r="6" spans="1:5" ht="24.95" customHeight="1" x14ac:dyDescent="0.25">
      <c r="A6" s="8" t="s">
        <v>9</v>
      </c>
      <c r="B6" s="9" t="s">
        <v>21</v>
      </c>
      <c r="C6" s="10"/>
    </row>
    <row r="7" spans="1:5" ht="24.95" customHeight="1" x14ac:dyDescent="0.25">
      <c r="A7" s="8" t="s">
        <v>10</v>
      </c>
      <c r="B7" s="9" t="s">
        <v>4</v>
      </c>
      <c r="C7" s="10"/>
      <c r="E7" s="11"/>
    </row>
    <row r="8" spans="1:5" ht="24.95" customHeight="1" x14ac:dyDescent="0.25">
      <c r="A8" s="8" t="s">
        <v>11</v>
      </c>
      <c r="B8" s="9" t="s">
        <v>5</v>
      </c>
      <c r="C8" s="12"/>
      <c r="E8" s="11"/>
    </row>
    <row r="9" spans="1:5" ht="24.95" customHeight="1" x14ac:dyDescent="0.25">
      <c r="A9" s="8" t="s">
        <v>12</v>
      </c>
      <c r="B9" s="9" t="s">
        <v>20</v>
      </c>
      <c r="C9" s="12"/>
      <c r="E9" s="11"/>
    </row>
    <row r="10" spans="1:5" ht="24.95" customHeight="1" x14ac:dyDescent="0.25">
      <c r="A10" s="8" t="s">
        <v>13</v>
      </c>
      <c r="B10" s="9" t="s">
        <v>6</v>
      </c>
      <c r="C10" s="12"/>
    </row>
    <row r="11" spans="1:5" ht="24.95" customHeight="1" x14ac:dyDescent="0.25">
      <c r="A11" s="8"/>
      <c r="B11" s="9"/>
      <c r="C11" s="10"/>
    </row>
    <row r="12" spans="1:5" ht="24.95" customHeight="1" x14ac:dyDescent="0.25">
      <c r="A12" s="4">
        <v>2</v>
      </c>
      <c r="B12" s="5" t="s">
        <v>15</v>
      </c>
      <c r="C12" s="6">
        <f t="shared" ref="C12" si="0">SUM(C13:C18)</f>
        <v>0</v>
      </c>
    </row>
    <row r="13" spans="1:5" ht="24.95" customHeight="1" x14ac:dyDescent="0.25">
      <c r="A13" s="8" t="s">
        <v>9</v>
      </c>
      <c r="B13" s="9" t="s">
        <v>22</v>
      </c>
      <c r="C13" s="10"/>
    </row>
    <row r="14" spans="1:5" ht="24.95" customHeight="1" x14ac:dyDescent="0.25">
      <c r="A14" s="8" t="s">
        <v>10</v>
      </c>
      <c r="B14" s="9" t="s">
        <v>4</v>
      </c>
      <c r="C14" s="10"/>
    </row>
    <row r="15" spans="1:5" ht="24.95" customHeight="1" x14ac:dyDescent="0.25">
      <c r="A15" s="8" t="s">
        <v>11</v>
      </c>
      <c r="B15" s="9" t="s">
        <v>5</v>
      </c>
      <c r="C15" s="10"/>
    </row>
    <row r="16" spans="1:5" ht="24.95" customHeight="1" x14ac:dyDescent="0.25">
      <c r="A16" s="8" t="s">
        <v>12</v>
      </c>
      <c r="B16" s="9" t="s">
        <v>20</v>
      </c>
      <c r="C16" s="10"/>
    </row>
    <row r="17" spans="1:3" ht="24.95" customHeight="1" x14ac:dyDescent="0.25">
      <c r="A17" s="8" t="s">
        <v>13</v>
      </c>
      <c r="B17" s="9" t="s">
        <v>23</v>
      </c>
      <c r="C17" s="12"/>
    </row>
    <row r="18" spans="1:3" ht="24.95" customHeight="1" x14ac:dyDescent="0.25">
      <c r="A18" s="8" t="s">
        <v>16</v>
      </c>
      <c r="B18" s="9" t="s">
        <v>17</v>
      </c>
      <c r="C18" s="12"/>
    </row>
    <row r="19" spans="1:3" ht="24.95" customHeight="1" x14ac:dyDescent="0.25"/>
    <row r="20" spans="1:3" ht="20.100000000000001" customHeight="1" x14ac:dyDescent="0.25">
      <c r="B20" s="2" t="s">
        <v>3</v>
      </c>
      <c r="C20" s="3">
        <f>C5+C12</f>
        <v>0</v>
      </c>
    </row>
    <row r="21" spans="1:3" ht="20.100000000000001" customHeight="1" x14ac:dyDescent="0.25">
      <c r="B21" s="2" t="s">
        <v>2</v>
      </c>
      <c r="C21" s="3">
        <f>C20*0.03</f>
        <v>0</v>
      </c>
    </row>
    <row r="22" spans="1:3" s="7" customFormat="1" ht="20.100000000000001" customHeight="1" x14ac:dyDescent="0.25">
      <c r="A22" s="13"/>
      <c r="B22" s="7" t="s">
        <v>7</v>
      </c>
      <c r="C22" s="14">
        <f>C20+C21</f>
        <v>0</v>
      </c>
    </row>
    <row r="23" spans="1:3" ht="20.100000000000001" customHeight="1" x14ac:dyDescent="0.25">
      <c r="B23" s="2" t="s">
        <v>0</v>
      </c>
      <c r="C23" s="3">
        <f>C22*0.18</f>
        <v>0</v>
      </c>
    </row>
    <row r="24" spans="1:3" ht="20.100000000000001" customHeight="1" x14ac:dyDescent="0.25">
      <c r="B24" s="2" t="s">
        <v>1</v>
      </c>
      <c r="C24" s="3">
        <f>C22+C23</f>
        <v>0</v>
      </c>
    </row>
  </sheetData>
  <mergeCells count="1">
    <mergeCell ref="A2:C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2014-03-26T06:18:02Z</dcterms:modified>
</cp:coreProperties>
</file>